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24226"/>
  <mc:AlternateContent xmlns:mc="http://schemas.openxmlformats.org/markup-compatibility/2006">
    <mc:Choice Requires="x15">
      <x15ac:absPath xmlns:x15ac="http://schemas.microsoft.com/office/spreadsheetml/2010/11/ac" url="https://powergrid1989-my.sharepoint.com/personal/er1_powergrid_in/Documents/RHQ/Contracts &amp; Materials/Sonudeep/NIT 430/new/Bid documents TL Store Saharsa/VOL-III/"/>
    </mc:Choice>
  </mc:AlternateContent>
  <xr:revisionPtr revIDLastSave="18" documentId="13_ncr:1_{146D4D53-CA0F-4929-879F-F19A3643D8B3}" xr6:coauthVersionLast="47" xr6:coauthVersionMax="47" xr10:uidLastSave="{E0AE8780-0F2E-4F28-A21C-4C2BFAB729A6}"/>
  <workbookProtection workbookAlgorithmName="SHA-512" workbookHashValue="L/lWQX2uZe3MOgXz1Z7P8hHSZCda7INQG20NUu2mzRogBID3N3kV6nNHbM3JlKFhAdH4NJp5yQrOO+i8pZrEbg==" workbookSaltValue="ttEOgZOEb2rNWNmc1jlsXA=="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<sst xmlns="http://schemas.openxmlformats.org/spreadsheetml/2006/main" count="733" uniqueCount="514">
  <si>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</si>
  <si>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</si>
  <si>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</si>
  <si>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</si>
  <si>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</si>
  <si>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</si>
  <si>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</si>
  <si>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</si>
  <si>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</si>
  <si>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</si>
  <si>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</si>
  <si>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</si>
  <si>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</si>
  <si>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</si>
  <si>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</si>
  <si>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</si>
  <si>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</si>
  <si>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</si>
  <si>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</si>
  <si>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</si>
  <si>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</si>
  <si>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</si>
  <si>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</si>
  <si>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</si>
  <si>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</si>
  <si>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</si>
  <si>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</si>
  <si>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</si>
  <si>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</si>
  <si>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</si>
  <si>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</si>
  <si>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</si>
  <si>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</si>
  <si>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</si>
  <si>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</si>
  <si>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</si>
  <si>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</si>
  <si>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</si>
  <si>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</si>
  <si>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</si>
  <si>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</si>
  <si>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</si>
  <si>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</si>
  <si>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</si>
  <si>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</si>
  <si>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</si>
  <si>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</si>
  <si>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</si>
  <si>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</si>
  <si>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</si>
  <si>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</si>
  <si>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</si>
  <si>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</si>
  <si>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</si>
  <si>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</si>
  <si>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</si>
  <si>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</si>
  <si>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</si>
  <si>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</si>
  <si>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</si>
  <si>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</si>
  <si>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</si>
  <si>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</si>
  <si>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</si>
  <si>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</si>
  <si>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</si>
  <si>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</si>
  <si>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</si>
  <si>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</si>
  <si>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</si>
  <si>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</si>
  <si>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</si>
  <si>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</si>
  <si>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</si>
  <si>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</si>
  <si>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</si>
  <si>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</si>
  <si>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</si>
  <si>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</si>
  <si>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</si>
  <si>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</si>
  <si>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</si>
  <si>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</si>
  <si>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</si>
  <si>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</si>
  <si>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</si>
  <si>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</si>
  <si>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</si>
  <si>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</si>
  <si>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</si>
  <si>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</si>
  <si>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</si>
  <si>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</si>
  <si>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</si>
  <si>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</si>
  <si>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</si>
  <si>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</si>
  <si>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</si>
  <si>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</si>
  <si>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</si>
  <si>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</si>
  <si>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</si>
  <si>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</si>
  <si>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</si>
  <si>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</si>
  <si>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</si>
  <si>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</si>
  <si>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</si>
  <si>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</si>
  <si>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</si>
  <si>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</si>
  <si>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</si>
  <si>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</si>
  <si>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</si>
  <si>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</si>
  <si>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</si>
  <si>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</si>
  <si>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</si>
  <si>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</si>
  <si>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</si>
  <si>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</si>
  <si>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</si>
  <si>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</si>
  <si>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</si>
  <si>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</si>
  <si>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</si>
  <si>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</si>
  <si>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</si>
  <si>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</si>
  <si>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</si>
  <si>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</si>
  <si>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</si>
  <si>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</si>
  <si>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</si>
  <si>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</si>
  <si>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</si>
  <si>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</si>
  <si>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</si>
  <si>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</si>
  <si>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</si>
  <si>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</si>
  <si>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</si>
  <si>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</si>
  <si>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</si>
  <si>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</si>
  <si>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</si>
  <si>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</si>
  <si>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</si>
  <si>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</si>
  <si>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</si>
  <si>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</si>
  <si>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</si>
  <si>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</si>
  <si>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</si>
  <si>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</si>
  <si>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</si>
  <si>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</si>
  <si>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</si>
  <si>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</si>
  <si>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</si>
  <si>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</si>
  <si>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</si>
  <si>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</si>
  <si>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</si>
  <si>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</si>
  <si>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</si>
  <si>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</si>
  <si>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</si>
  <si>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</si>
  <si>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</si>
  <si>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</si>
  <si>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</si>
  <si>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</si>
  <si>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</si>
  <si>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</si>
  <si>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</si>
  <si>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</si>
  <si>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</si>
  <si>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</si>
  <si>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</si>
  <si>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</si>
  <si>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</si>
  <si>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</si>
  <si>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</si>
  <si>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</si>
  <si>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</si>
  <si>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</si>
  <si>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</si>
  <si>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</si>
  <si>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</si>
  <si>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</si>
  <si>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</si>
  <si>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</si>
  <si>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</si>
  <si>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</si>
  <si>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</si>
  <si>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</si>
  <si>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</si>
  <si>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</si>
  <si>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</si>
  <si>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</si>
  <si>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</si>
  <si>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</si>
  <si>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</si>
  <si>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</si>
  <si>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</si>
  <si>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</si>
  <si>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</si>
  <si>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</si>
  <si>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</si>
  <si>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</si>
  <si>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</si>
  <si>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</si>
  <si>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</si>
  <si>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</si>
  <si>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</si>
  <si>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</si>
  <si>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</si>
  <si>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</si>
  <si>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</si>
  <si>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</si>
  <si>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</si>
  <si>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</si>
  <si>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</si>
  <si>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</si>
  <si>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</si>
  <si>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</si>
  <si>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</si>
  <si>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</si>
  <si>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</si>
  <si>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</si>
  <si>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</si>
  <si>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</si>
  <si>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</si>
  <si>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</si>
  <si>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</si>
  <si>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</si>
  <si>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</si>
  <si>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</si>
  <si>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</si>
  <si>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</si>
  <si>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</si>
  <si>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</si>
  <si>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</si>
  <si>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</si>
  <si>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</si>
  <si>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</si>
  <si>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</si>
  <si>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</si>
  <si>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</si>
  <si>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</si>
  <si>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</si>
  <si>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</si>
  <si>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</si>
  <si>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</si>
  <si>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</si>
  <si>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</si>
  <si>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</si>
  <si>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</si>
  <si>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</si>
  <si>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</si>
  <si>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</si>
  <si>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</si>
  <si>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</si>
  <si>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</si>
  <si>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</si>
  <si>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</si>
  <si>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</si>
  <si>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</si>
  <si>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</si>
  <si>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</si>
  <si>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</si>
  <si>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</si>
  <si>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</si>
  <si>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</si>
  <si>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</si>
  <si>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</si>
  <si>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</si>
  <si>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</si>
  <si>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</si>
  <si>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</si>
  <si>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</si>
  <si>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</si>
  <si>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</si>
  <si>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</si>
  <si>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</si>
  <si>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</si>
  <si>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</si>
  <si>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</si>
  <si>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</si>
  <si>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</si>
  <si>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</si>
  <si>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</si>
  <si>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</si>
  <si>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</si>
  <si>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</si>
  <si>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</si>
  <si>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</si>
  <si>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</si>
  <si>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</si>
  <si>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</si>
  <si>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</si>
  <si>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</si>
  <si>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</si>
  <si>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</si>
  <si>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</si>
  <si>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</si>
  <si>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</si>
  <si>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</si>
  <si>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</si>
  <si>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</si>
  <si>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</si>
  <si>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</si>
  <si>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</si>
  <si>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</si>
  <si>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</si>
  <si>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</si>
  <si>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</si>
  <si>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</si>
  <si>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</si>
  <si>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</si>
  <si>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</si>
  <si>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</si>
  <si>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</si>
  <si>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</si>
  <si>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</si>
  <si>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</si>
  <si>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</si>
  <si>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</si>
  <si>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</si>
  <si>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</si>
  <si>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</si>
  <si>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</si>
  <si>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</si>
  <si>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</si>
  <si>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</si>
  <si>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</si>
  <si>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</si>
  <si>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</si>
  <si>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</si>
  <si>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</si>
  <si>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</si>
  <si>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</si>
  <si>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</si>
  <si>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</si>
  <si>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</si>
  <si>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</si>
  <si>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</si>
  <si>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</si>
  <si>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</si>
  <si>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</si>
  <si>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</si>
  <si>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</si>
  <si>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</si>
  <si>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</si>
  <si>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</si>
  <si>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</si>
  <si>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</si>
  <si>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</si>
  <si>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</si>
  <si>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</si>
  <si>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</si>
  <si>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</si>
  <si>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</si>
  <si>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</si>
  <si>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</si>
  <si>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</si>
  <si>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</si>
  <si>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</si>
  <si>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</si>
  <si>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</si>
  <si>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</si>
  <si>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</si>
  <si>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</si>
  <si>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</si>
  <si>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</si>
  <si>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</si>
  <si>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</si>
  <si>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</si>
  <si>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</si>
  <si>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</si>
  <si>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</si>
  <si>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</si>
  <si>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</si>
  <si>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</si>
  <si>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</si>
  <si>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</si>
  <si>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</si>
  <si>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</si>
  <si>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</si>
  <si>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</si>
  <si>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</si>
  <si>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</si>
  <si>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</si>
  <si>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</si>
  <si>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</si>
  <si>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</si>
  <si>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</si>
  <si>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</si>
  <si>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</si>
  <si>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</si>
  <si>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</si>
  <si>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</si>
  <si>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</si>
  <si>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</si>
  <si>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</si>
  <si>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</si>
  <si>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</si>
  <si>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</si>
  <si>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</si>
  <si>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</si>
  <si>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</si>
  <si>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</si>
  <si>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</si>
  <si>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</si>
  <si>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</si>
  <si>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</si>
  <si>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</si>
  <si>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</si>
  <si>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</si>
  <si>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</si>
  <si>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</si>
  <si>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</si>
  <si>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</si>
  <si>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</si>
  <si>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</si>
  <si>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</si>
  <si>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</si>
  <si>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</si>
  <si>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</si>
  <si>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</si>
  <si>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</si>
  <si>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</si>
  <si>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</si>
  <si>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</si>
  <si>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</si>
  <si>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</si>
  <si>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</si>
  <si>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</si>
  <si>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</si>
  <si>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</si>
  <si>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</si>
  <si>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</si>
  <si>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</si>
  <si>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</si>
  <si>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</si>
  <si>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</si>
  <si>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</si>
  <si>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</si>
  <si>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</si>
  <si>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</si>
  <si>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</si>
  <si>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</si>
  <si>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</si>
  <si>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</si>
  <si>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</si>
  <si>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</si>
  <si>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</si>
  <si>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</si>
  <si>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</si>
  <si>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</si>
  <si>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</si>
  <si>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</si>
  <si>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</si>
  <si>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</si>
  <si>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</si>
  <si>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</si>
  <si>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</si>
  <si>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</si>
  <si>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</si>
  <si>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</si>
  <si>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</si>
  <si>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</si>
  <si>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</si>
  <si>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</si>
  <si>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</si>
  <si>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</si>
  <si>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</si>
  <si>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</si>
  <si>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</si>
  <si>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</si>
  <si>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</si>
  <si>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</si>
  <si>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</si>
  <si>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</si>
  <si>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</si>
  <si>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</si>
  <si>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</si>
  <si>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</si>
  <si>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</si>
  <si>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</si>
  <si>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</si>
  <si>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</si>
  <si>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</si>
  <si>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</si>
  <si>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</si>
  <si>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</si>
  <si>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</si>
  <si>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</si>
  <si>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</si>
  <si>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</si>
  <si>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</si>
  <si>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</si>
  <si>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</si>
  <si>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</si>
  <si>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</si>
  <si>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</si>
  <si>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</si>
  <si>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</si>
  <si>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</si>
  <si>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</si>
  <si>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</si>
  <si>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NIT-430</t>
  </si>
  <si>
    <t>CONSTRUCTION OF S/S &amp; TL STORE BUILDING AND OPEN STORE YARD PLATFORM INCLUDING EARTH FILLING AT 400/220/132KV SAHARSA SUBSTATION. RFx No -5002003517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</si>
</sst>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5" sqref="B5"/>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513</v>
      </c>
      <c r="C1" s="409"/>
      <c r="D1" s="409"/>
      <c r="E1" s="410"/>
    </row>
    <row r="2" spans="1:8" ht="30.75" customHeight="1">
      <c r="A2" s="157" t="s">
        <v>175</v>
      </c>
      <c r="B2" s="38" t="s">
        <v>512</v>
      </c>
    </row>
    <row r="3" spans="1:8" ht="30.75" customHeight="1">
      <c r="A3" s="157" t="s">
        <v>511</v>
      </c>
      <c r="B3" s="405">
        <v>5002003517</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D20" sqref="D20"/>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-NIT-430 :</v>
      </c>
      <c r="G1" s="128"/>
      <c r="H1" s="128"/>
      <c r="I1" s="128"/>
      <c r="J1" s="129"/>
    </row>
    <row r="2" spans="1:10" ht="36.75" customHeight="1">
      <c r="A2" s="415"/>
      <c r="B2" s="434" t="str">
        <f>Basic!B1</f>
        <v>CONSTRUCTION OF S/S &amp; TL STORE BUILDING AND OPEN STORE YARD PLATFORM INCLUDING EARTH FILLING AT 400/220/132KV SAHARSA SUBSTATION. RFx No -5002003517</v>
      </c>
      <c r="C2" s="435"/>
      <c r="D2" s="435"/>
      <c r="E2" s="436"/>
      <c r="F2" s="412"/>
      <c r="G2" s="128"/>
      <c r="H2" s="128"/>
      <c r="I2" s="128"/>
      <c r="J2" s="129"/>
    </row>
    <row r="3" spans="1:10" ht="20.100000000000001" customHeight="1">
      <c r="A3" s="415"/>
      <c r="B3" s="437" t="str">
        <f>"Specification No.: " &amp; Basic!B3</f>
        <v>Specification No.: 5002003517</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bIFCv2a4ozgHf1LYkBm0NHpKsf25s17bl2ssG7DW7dbx5cEnMbGOxhXPWLY7m92B+GhNEVGjKAhAp3WP8gg5iQ==" saltValue="9xqd1vn98ehCTZSK4cIc+Q==" spinCount="100000" sheet="1" objects="1" scenarios="1"/>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S/S &amp; TL STORE BUILDING AND OPEN STORE YARD PLATFORM INCLUDING EARTH FILLING AT 400/220/132KV SAHARSA SUBSTATION. RFx No -5002003517</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5002003517</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:5002003517</v>
      </c>
      <c r="B1" s="26"/>
      <c r="C1" s="26"/>
      <c r="D1" s="26"/>
      <c r="E1" s="27" t="str">
        <f>"Attachment-3(JV) " &amp; AT1</f>
        <v>Attachment-3(JV) NIT-430</v>
      </c>
      <c r="F1" s="74"/>
      <c r="G1" s="74"/>
      <c r="H1" s="74"/>
      <c r="I1" s="74"/>
      <c r="J1" s="74"/>
      <c r="K1" s="74"/>
      <c r="L1" s="74"/>
      <c r="M1" s="74"/>
      <c r="N1" s="74"/>
      <c r="O1" s="74"/>
      <c r="P1" s="74"/>
      <c r="Q1" s="74"/>
      <c r="R1" s="74"/>
      <c r="S1" s="74"/>
      <c r="T1" s="74"/>
      <c r="U1" s="74"/>
      <c r="V1" s="74"/>
      <c r="W1" s="74"/>
      <c r="X1" s="74"/>
      <c r="Y1" s="74"/>
      <c r="Z1" s="170" t="e">
        <f>#REF!</f>
        <v>#REF!</v>
      </c>
      <c r="AT1" s="171" t="str">
        <f>Basic!B2</f>
        <v>NIT-430</v>
      </c>
    </row>
    <row r="2" spans="1:46">
      <c r="Z2" s="170" t="e">
        <f>#REF!</f>
        <v>#REF!</v>
      </c>
    </row>
    <row r="3" spans="1:46" ht="48" customHeight="1">
      <c r="A3" s="443" t="str">
        <f>Basic!B1</f>
        <v>CONSTRUCTION OF S/S &amp; TL STORE BUILDING AND OPEN STORE YARD PLATFORM INCLUDING EARTH FILLING AT 400/220/132KV SAHARSA SUBSTATION. RFx No -5002003517</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:5002003517</v>
      </c>
      <c r="B1" s="26"/>
      <c r="C1" s="26"/>
      <c r="D1" s="26"/>
      <c r="E1" s="27" t="str">
        <f>"Attachment-3(QR) " &amp; 'Attach 3(JV)'!AT1</f>
        <v>Attachment-3(QR) NIT-430</v>
      </c>
    </row>
    <row r="3" spans="1:9" ht="53.25"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:5002003517</v>
      </c>
      <c r="B1" s="26"/>
      <c r="C1" s="26"/>
      <c r="D1" s="26"/>
      <c r="E1" s="27" t="str">
        <f>"Attachment-4 " &amp; 'Attach 3(JV)'!AT1</f>
        <v>Attachment-4 NIT-430</v>
      </c>
    </row>
    <row r="3" spans="1:8" ht="48" customHeight="1">
      <c r="A3" s="443" t="str">
        <f>'Attach 3(JV)'!A3</f>
        <v>CONSTRUCTION OF S/S &amp; TL STORE BUILDING AND OPEN STORE YARD PLATFORM INCLUDING EARTH FILLING AT 400/220/132KV SAHARSA SUBSTATION. RFx No -5002003517</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:5002003517</v>
      </c>
      <c r="B1" s="26"/>
      <c r="C1" s="26"/>
      <c r="D1" s="26"/>
      <c r="E1" s="45" t="str">
        <f>"Attachment-4(A) "&amp; 'Attach 3(JV)'!AT1</f>
        <v>Attachment-4(A) NIT-430</v>
      </c>
    </row>
    <row r="2" spans="1:9" ht="11.1" customHeight="1"/>
    <row r="3" spans="1:9" ht="48"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:5002003517</v>
      </c>
      <c r="B1" s="26"/>
      <c r="C1" s="26"/>
      <c r="D1" s="26"/>
      <c r="E1" s="27" t="str">
        <f>"Attachment-4(B) "&amp; 'Attach 3(JV)'!AT1</f>
        <v>Attachment-4(B) NIT-430</v>
      </c>
    </row>
    <row r="3" spans="1:9" ht="48"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:5002003517</v>
      </c>
      <c r="B1" s="26"/>
      <c r="C1" s="26"/>
      <c r="D1" s="26"/>
      <c r="E1" s="27" t="str">
        <f>"Attachment-5 " &amp; 'Attach 3(JV)'!AT1</f>
        <v>Attachment-5 NIT-430</v>
      </c>
    </row>
    <row r="2" spans="1:9" ht="8.1" customHeight="1"/>
    <row r="3" spans="1:9" ht="48"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:5002003517</v>
      </c>
      <c r="B34" s="26"/>
      <c r="C34" s="26"/>
      <c r="D34" s="26"/>
      <c r="E34" s="45" t="str">
        <f>E1</f>
        <v>Attachment-5 NIT-430</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:5002003517</v>
      </c>
      <c r="B1" s="26"/>
      <c r="C1" s="26"/>
      <c r="D1" s="26"/>
      <c r="E1" s="27" t="str">
        <f>"Attachment-6 " &amp; 'Attach 3(JV)'!AT1</f>
        <v>Attachment-6 NIT-430</v>
      </c>
      <c r="Z1" s="169"/>
    </row>
    <row r="2" spans="1:26" ht="10.5" customHeight="1">
      <c r="Z2" s="169"/>
    </row>
    <row r="3" spans="1:26" ht="56.25"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:5002003517</v>
      </c>
      <c r="B29" s="32"/>
      <c r="C29" s="32"/>
      <c r="D29" s="32"/>
      <c r="E29" s="32" t="str">
        <f>E1</f>
        <v>Attachment-6 NIT-430</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:5002003517</v>
      </c>
      <c r="B1" s="26"/>
      <c r="C1" s="26"/>
      <c r="D1" s="26"/>
      <c r="E1" s="27" t="str">
        <f>"Attachment-7 " &amp; 'Attach 3(JV)'!AT1</f>
        <v>Attachment-7 NIT-430</v>
      </c>
    </row>
    <row r="3" spans="1:9" ht="48"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:5002003517</v>
      </c>
      <c r="B1" s="26"/>
      <c r="C1" s="26"/>
      <c r="D1" s="26"/>
      <c r="E1" s="27" t="str">
        <f>"Attachment-8 " &amp; 'Attach 3(JV)'!AT1</f>
        <v>Attachment-8 NIT-430</v>
      </c>
    </row>
    <row r="2" spans="1:10" ht="15" customHeight="1"/>
    <row r="3" spans="1:10" ht="48"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S/S &amp; TL STORE BUILDING AND OPEN STORE YARD PLATFORM INCLUDING EARTH FILLING AT 400/220/132KV SAHARSA SUBSTATION. RFx No -5002003517</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S/S &amp; TL STORE BUILDING AND OPEN STORE YARD PLATFORM INCLUDING EARTH FILLING AT 400/220/132KV SAHARSA SUBSTATION. RFx No -5002003517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S/S &amp; TL STORE BUILDING AND OPEN STORE YARD PLATFORM INCLUDING EARTH FILLING AT 400/220/132KV SAHARSA SUBSTATION. RFx No -5002003517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:5002003517</v>
      </c>
      <c r="B1" s="26"/>
      <c r="C1" s="26"/>
      <c r="D1" s="26"/>
      <c r="E1" s="27" t="str">
        <f>"Attachment-9 " &amp; 'Attach 3(JV)'!AT1</f>
        <v>Attachment-9 NIT-430</v>
      </c>
    </row>
    <row r="2" spans="1:9" ht="15" customHeight="1"/>
    <row r="3" spans="1:9" ht="48"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S/S &amp; TL STORE BUILDING AND OPEN STORE YARD PLATFORM INCLUDING EARTH FILLING AT 400/220/132KV SAHARSA SUBSTATION. RFx No -5002003517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:5002003517</v>
      </c>
      <c r="B1" s="20"/>
      <c r="C1" s="20"/>
      <c r="D1" s="20"/>
      <c r="E1" s="21" t="str">
        <f>"Attachment-10 " &amp; 'Attach 3(JV)'!AT1</f>
        <v>Attachment-10 NIT-430</v>
      </c>
    </row>
    <row r="3" spans="1:9" ht="48" customHeight="1">
      <c r="A3" s="482" t="str">
        <f>'Attach 3(JV)'!A3</f>
        <v>CONSTRUCTION OF S/S &amp; TL STORE BUILDING AND OPEN STORE YARD PLATFORM INCLUDING EARTH FILLING AT 400/220/132KV SAHARSA SUBSTATION. RFx No -5002003517</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:5002003517</v>
      </c>
      <c r="B1" s="26"/>
      <c r="C1" s="26"/>
      <c r="D1" s="26"/>
      <c r="E1" s="27" t="str">
        <f>"Attachment-11 " &amp; 'Attach 3(JV)'!AT1</f>
        <v>Attachment-11 NIT-430</v>
      </c>
    </row>
    <row r="2" spans="1:26" ht="19.5" customHeight="1">
      <c r="Z2" s="169" t="e">
        <f>'Attach 3(JV)'!Z2</f>
        <v>#REF!</v>
      </c>
    </row>
    <row r="3" spans="1:26" ht="48" customHeight="1">
      <c r="A3" s="443" t="str">
        <f>'Attach 3(QR)'!A3</f>
        <v>CONSTRUCTION OF S/S &amp; TL STORE BUILDING AND OPEN STORE YARD PLATFORM INCLUDING EARTH FILLING AT 400/220/132KV SAHARSA SUBSTATION. RFx No -5002003517</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:5002003517</v>
      </c>
      <c r="E31" s="74" t="str">
        <f>E1</f>
        <v>Attachment-11 NIT-430</v>
      </c>
    </row>
    <row r="32" spans="1:8" ht="19.5" customHeight="1"/>
    <row r="33" spans="1:5" ht="48" customHeight="1">
      <c r="A33" s="488" t="str">
        <f>A3</f>
        <v>CONSTRUCTION OF S/S &amp; TL STORE BUILDING AND OPEN STORE YARD PLATFORM INCLUDING EARTH FILLING AT 400/220/132KV SAHARSA SUBSTATION. RFx No -5002003517</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:5002003517</v>
      </c>
      <c r="B1" s="26"/>
      <c r="C1" s="26"/>
      <c r="D1" s="26"/>
      <c r="E1" s="45" t="str">
        <f>"Attachment-12 " &amp; 'Attach 3(JV)'!AT1</f>
        <v>Attachment-12 NIT-430</v>
      </c>
    </row>
    <row r="3" spans="1:7" ht="45.75" customHeight="1">
      <c r="A3" s="443" t="str">
        <f>'Attach 3(JV)'!A3</f>
        <v>CONSTRUCTION OF S/S &amp; TL STORE BUILDING AND OPEN STORE YARD PLATFORM INCLUDING EARTH FILLING AT 400/220/132KV SAHARSA SUBSTATION. RFx No -5002003517</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S/S &amp; TL STORE BUILDING AND OPEN STORE YARD PLATFORM INCLUDING EARTH FILLING AT 400/220/132KV SAHARSA SUBSTATION. RFx No -5002003517The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:5002003517</v>
      </c>
      <c r="B1" s="26"/>
      <c r="C1" s="26"/>
      <c r="D1" s="26"/>
      <c r="E1" s="27" t="str">
        <f>"Attachment-13 " &amp; 'Attach 3(JV)'!AT1</f>
        <v>Attachment-13 NIT-430</v>
      </c>
    </row>
    <row r="3" spans="1:9" ht="48"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:5002003517</v>
      </c>
      <c r="B1" s="26"/>
      <c r="C1" s="26"/>
      <c r="D1" s="26"/>
      <c r="E1" s="27" t="str">
        <f>"Attachment-14 " &amp; 'Attach 3(JV)'!AT1</f>
        <v>Attachment-14 NIT-430</v>
      </c>
    </row>
    <row r="3" spans="1:9" ht="48" customHeight="1">
      <c r="A3" s="443" t="str">
        <f>'Attach 3(JV)'!A3</f>
        <v>CONSTRUCTION OF S/S &amp; TL STORE BUILDING AND OPEN STORE YARD PLATFORM INCLUDING EARTH FILLING AT 400/220/132KV SAHARSA SUBSTATION. RFx No -5002003517</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opLeftCell="A3" workbookViewId="0">
      <selection activeCell="G22" sqref="G22:L22"/>
    </sheetView>
  </sheetViews>
  <sheetFormatPr defaultColWidth="9.140625" defaultRowHeight="13.5"/>
  <cols>
    <col min="12" max="12" width="16.140625" customWidth="1"/>
  </cols>
  <sheetData>
    <row r="1" spans="1:12" ht="15">
      <c r="A1" s="395" t="s">
        <v>345</v>
      </c>
      <c r="B1" s="395"/>
      <c r="C1" s="395">
        <f>Basic!B3</f>
        <v>5002003517</v>
      </c>
      <c r="D1" s="395"/>
      <c r="E1" s="395"/>
      <c r="F1" s="395"/>
      <c r="G1" s="395"/>
      <c r="H1" s="395"/>
      <c r="I1" s="395"/>
      <c r="J1" s="395" t="s">
        <v>469</v>
      </c>
      <c r="K1" s="395"/>
      <c r="L1" s="395" t="str">
        <f>Basic!B2</f>
        <v>NIT-430</v>
      </c>
    </row>
    <row r="3" spans="1:12" ht="29.25" customHeight="1">
      <c r="A3" s="560" t="str">
        <f>Basic!B1</f>
        <v>CONSTRUCTION OF S/S &amp; TL STORE BUILDING AND OPEN STORE YARD PLATFORM INCLUDING EARTH FILLING AT 400/220/132KV SAHARSA SUBSTATION. RFx No -5002003517</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:5002003517</v>
      </c>
      <c r="B1" s="26"/>
      <c r="C1" s="26"/>
      <c r="D1" s="26"/>
      <c r="E1" s="26"/>
      <c r="F1" s="108"/>
      <c r="G1" s="108"/>
      <c r="H1" s="108"/>
      <c r="I1" s="109"/>
      <c r="J1" s="109"/>
      <c r="K1" s="109"/>
      <c r="L1" s="27" t="str">
        <f>"Attachment-16 " &amp; 'Attach 3(JV)'!AT1</f>
        <v>Attachment-16 NIT-430</v>
      </c>
    </row>
    <row r="2" spans="1:26">
      <c r="Z2" s="170" t="e">
        <f>'Attach 3(JV)'!Z2</f>
        <v>#REF!</v>
      </c>
    </row>
    <row r="3" spans="1:26" ht="48" customHeight="1">
      <c r="A3" s="443" t="str">
        <f>'Attach 3(JV)'!A3</f>
        <v>CONSTRUCTION OF S/S &amp; TL STORE BUILDING AND OPEN STORE YARD PLATFORM INCLUDING EARTH FILLING AT 400/220/132KV SAHARSA SUBSTATION. RFx No -5002003517</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:5002003517</v>
      </c>
      <c r="B1" s="26"/>
      <c r="C1" s="26"/>
      <c r="D1" s="26"/>
      <c r="E1" s="27" t="str">
        <f>"Attachment-17 " &amp; 'Attach 3(JV)'!AT1</f>
        <v>Attachment-17 NIT-430</v>
      </c>
    </row>
    <row r="3" spans="1:9" ht="48" customHeight="1">
      <c r="A3" s="443" t="str">
        <f>'Attach 3(JV)'!A3</f>
        <v>CONSTRUCTION OF S/S &amp; TL STORE BUILDING AND OPEN STORE YARD PLATFORM INCLUDING EARTH FILLING AT 400/220/132KV SAHARSA SUBSTATION. RFx No -5002003517</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:5002003517</v>
      </c>
      <c r="B1" s="25"/>
      <c r="C1" s="26"/>
      <c r="D1" s="26"/>
      <c r="E1" s="26"/>
      <c r="F1" s="45" t="str">
        <f>"Bid Form 1st Envelope " &amp; 'Attach 3(JV)'!AT1</f>
        <v>Bid Form 1st Envelope NIT-430</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S/S &amp; TL STORE BUILDING AND OPEN STORE YARD PLATFORM INCLUDING EARTH FILLING AT 400/220/132KV SAHARSA SUBSTATION. RFx No -5002003517</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1(NIT-430)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2(NIT-430)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3(NIT-430)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4(NIT-430)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5(NIT-430)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6(NIT-430)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7(NIT-430)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8(NIT-430)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9(NIT-430)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10(NIT-430):</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11(NIT-430):</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12(NIT-430):</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13(NIT-430):</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14(NIT-430):</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15(NIT-430):</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16(NIT-430):</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17(NIT-430):</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(NIT-430)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NIT-430 RFX No. : 5002003517</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CONSTRUCTION OF S/S &amp; TL STORE BUILDING AND OPEN STORE YARD PLATFORM INCLUDING EARTH FILLING AT 400/220/132KV SAHARSA SUBSTATION. RFx No -5002003517</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Sonudeep . {सुश्री सोनूदीप}</cp:lastModifiedBy>
  <cp:lastPrinted>2012-04-09T05:43:30Z</cp:lastPrinted>
  <dcterms:created xsi:type="dcterms:W3CDTF">2010-09-27T08:09:01Z</dcterms:created>
  <dcterms:modified xsi:type="dcterms:W3CDTF">2024-05-08T05:49:57Z</dcterms:modified>
</cp:coreProperties>
</file>